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0" i="28"/>
  <c r="C19" i="28" s="1"/>
  <c r="C21" i="28"/>
  <c r="J19" i="28"/>
  <c r="O27" i="28" l="1"/>
  <c r="P30" i="28"/>
  <c r="P29" i="28" s="1"/>
  <c r="J23" i="28"/>
  <c r="J24" i="28" s="1"/>
  <c r="J25" i="28" s="1"/>
  <c r="J26" i="28" s="1"/>
  <c r="O22" i="28"/>
  <c r="T22" i="28"/>
  <c r="S22" i="28"/>
  <c r="S23" i="28" l="1"/>
  <c r="P28" i="28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<sst xmlns="http://schemas.openxmlformats.org/spreadsheetml/2006/main" count="352" uniqueCount="223">
  <si>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</si>
  <si>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</si>
  <si>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</si>
  <si>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</si>
  <si>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</si>
  <si>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</si>
  <si>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</si>
  <si>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</si>
  <si>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</si>
  <si>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</si>
  <si>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</si>
  <si>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</si>
  <si>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</si>
  <si>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</si>
  <si>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</si>
  <si>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</si>
  <si>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</si>
  <si>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</si>
  <si>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</si>
  <si>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</si>
  <si>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</si>
  <si>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</si>
  <si>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</si>
  <si>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</si>
  <si>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</si>
  <si>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</si>
  <si>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</si>
  <si>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</si>
  <si>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</si>
  <si>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</si>
  <si>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</si>
  <si>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</si>
  <si>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</si>
  <si>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</si>
  <si>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</si>
  <si>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</si>
  <si>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</si>
  <si>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</si>
  <si>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</si>
  <si>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</si>
  <si>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</si>
  <si>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</si>
  <si>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</si>
  <si>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</si>
  <si>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</si>
  <si>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</si>
  <si>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</si>
  <si>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</si>
  <si>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</si>
  <si>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</si>
  <si>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</si>
  <si>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</si>
  <si>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</si>
  <si>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</si>
  <si>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</si>
  <si>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</si>
  <si>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</si>
  <si>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</si>
  <si>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</si>
  <si>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</si>
  <si>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</si>
  <si>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</si>
  <si>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</si>
  <si>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</si>
  <si>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</si>
  <si>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</si>
  <si>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</si>
  <si>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</si>
  <si>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</si>
  <si>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</si>
  <si>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</si>
  <si>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</si>
  <si>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</si>
  <si>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</si>
  <si>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</si>
  <si>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</si>
  <si>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</si>
  <si>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</si>
  <si>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</si>
  <si>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</si>
  <si>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</si>
  <si>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</si>
  <si>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</si>
  <si>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</si>
  <si>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</si>
  <si>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</si>
  <si>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</si>
  <si>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</si>
  <si>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</si>
  <si>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</si>
  <si>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</si>
  <si>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</si>
  <si>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</si>
  <si>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</si>
  <si>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</si>
  <si>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</si>
  <si>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</si>
  <si>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</si>
  <si>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</si>
  <si>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</si>
  <si>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</si>
  <si>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</si>
  <si>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</si>
  <si>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</si>
  <si>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</si>
  <si>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</si>
  <si>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</si>
  <si>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</si>
  <si>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</si>
  <si>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</si>
  <si>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</si>
  <si>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</si>
  <si>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</si>
  <si>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</si>
  <si>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</si>
  <si>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</si>
  <si>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</si>
  <si>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</si>
  <si>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</si>
  <si>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</si>
  <si>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</si>
  <si>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</si>
  <si>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</si>
  <si>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</si>
  <si>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</si>
  <si>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</si>
  <si>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</si>
  <si>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</si>
  <si>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</si>
  <si>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</si>
  <si>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</si>
  <si>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</si>
  <si>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</si>
  <si>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</si>
  <si>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</si>
  <si>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</si>
  <si>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</si>
  <si>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</si>
  <si>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</si>
  <si>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</si>
  <si>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</si>
  <si>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</si>
  <si>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</si>
  <si>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</si>
  <si>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</si>
  <si>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</si>
  <si>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</si>
  <si>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</si>
  <si>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</si>
  <si>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</si>
  <si>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</si>
  <si>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</si>
  <si>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</si>
  <si>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</si>
  <si>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</si>
  <si>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</si>
  <si>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</si>
  <si>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</si>
  <si>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</si>
  <si>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</si>
  <si>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</si>
  <si>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</si>
  <si>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</si>
  <si>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</si>
  <si>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</si>
  <si>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</si>
  <si>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</si>
  <si>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</si>
  <si>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</si>
  <si>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</si>
  <si>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</si>
  <si>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</si>
  <si>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</si>
  <si>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</si>
  <si>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</si>
  <si>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</si>
  <si>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</si>
  <si>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</si>
  <si>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</si>
  <si>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</si>
  <si>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</si>
  <si>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</si>
  <si>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</si>
  <si>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</si>
  <si>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</si>
  <si>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</si>
  <si>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</si>
  <si>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</si>
  <si>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</si>
  <si>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</si>
  <si>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</si>
  <si>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</si>
  <si>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</si>
  <si>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</si>
  <si>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</si>
  <si>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</si>
  <si>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</si>
  <si>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</si>
  <si>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</si>
  <si>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</si>
  <si>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</si>
  <si>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</si>
  <si>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</si>
  <si>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</si>
  <si>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</si>
  <si>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</si>
  <si>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</si>
  <si>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</si>
  <si>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</si>
  <si>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</si>
  <si>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</si>
  <si>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</si>
  <si>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</si>
  <si>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</si>
  <si>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</si>
  <si>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</si>
  <si>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</si>
  <si>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</si>
  <si>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</si>
  <si>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>Электроснабжение ЭПУ потребителей в соответствии с договорами на ТП № 1-39-24-0449, 1-39-24-0450, 1-55-25-0858 г. Новороссийск</t>
  </si>
  <si>
    <t>P_Нр_25_ЛК15_017226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</si>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</sst>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договорами на ТП № 1-39-24-0449, 1-39-24-0450, 1-55-25-0858 г. Новороссийск</v>
      </c>
      <c r="D19" s="150" t="str">
        <f>IF(D20="","",D20)</f>
        <v>P_Нр_25_ЛК15_017226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договорами на ТП № 1-39-24-0449, 1-39-24-0450, 1-55-25-0858 г. Новороссийск</v>
      </c>
      <c r="D20" s="150" t="str">
        <f>IF(D21="","",D21)</f>
        <v>P_Нр_25_ЛК15_017226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договорами на ТП № 1-39-24-0449, 1-39-24-0450, 1-55-25-0858 г. Новороссийск</v>
      </c>
      <c r="D21" s="150" t="str">
        <f>IF(D22="","",D22)</f>
        <v>P_Нр_25_ЛК15_017226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0.14499999999999999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340.39104959999992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договорами на ТП № 1-39-24-0449, 1-39-24-0450, 1-55-25-0858 г. Новороссийск</v>
      </c>
      <c r="D23" s="128" t="str">
        <f t="shared" ref="D23:D33" si="6">IF(D22="","",D22)</f>
        <v>P_Нр_25_ЛК15_017226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0.14499999999999999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191.55019679999995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4" s="128" t="str">
        <f t="shared" si="6"/>
        <v>P_Нр_25_ЛК15_017226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0.14499999999999999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96.033789999999996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5" s="128" t="str">
        <f t="shared" si="6"/>
        <v>P_Нр_25_ЛК15_017226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6" s="128" t="str">
        <f t="shared" si="6"/>
        <v>P_Нр_25_ЛК15_017226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7" s="128" t="str">
        <f t="shared" si="6"/>
        <v>P_Нр_25_ЛК15_017226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8" s="128" t="str">
        <f t="shared" si="6"/>
        <v>P_Нр_25_ЛК15_017226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9" s="128" t="str">
        <f t="shared" si="6"/>
        <v>P_Нр_25_ЛК15_017226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30" s="128" t="str">
        <f t="shared" si="6"/>
        <v>P_Нр_25_ЛК15_017226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31" s="128" t="str">
        <f t="shared" si="6"/>
        <v>P_Нр_25_ЛК15_017226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32" s="128" t="str">
        <f t="shared" si="6"/>
        <v>P_Нр_25_ЛК15_017226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33" s="128" t="str">
        <f t="shared" si="6"/>
        <v>P_Нр_25_ЛК15_017226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862.00503639999977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договорами на ТП № 1-39-24-0449, 1-39-24-0450, 1-55-25-0858 г. Новороссийск</v>
      </c>
      <c r="D15" s="128" t="str">
        <f>IF('20.1'!D22="","",'20.1'!D22)</f>
        <v>P_Нр_25_ЛК15_017226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ecr2sgp+WuHyWTqMhUqeN6x3zOjx2AqYnULRmp5KbUpMMWYd6yCRHM870IXbAQLcW8Q2uLWJAJvubQboL9xaDQ==" saltValue="sJOl958pJ+Ai4oJM1MFTo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договорами на ТП № 1-39-24-0449, 1-39-24-0450, 1-55-25-0858 г. Новороссийск</v>
      </c>
      <c r="D15" s="128" t="str">
        <f>IF('20.1'!D22="","",'20.1'!D22)</f>
        <v>P_Нр_25_ЛК15_017226</v>
      </c>
      <c r="E15" s="139" t="s">
        <v>221</v>
      </c>
      <c r="F15" s="139" t="str">
        <f>IF('20.1'!I22="","",'20.1'!I22)</f>
        <v>НД</v>
      </c>
      <c r="G15" s="138">
        <f>'20.1'!U36/1000</f>
        <v>0.86200503639999981</v>
      </c>
      <c r="H15" s="138">
        <f>G15*1.2</f>
        <v>1.0344060436799998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1.5599009683902443</v>
      </c>
      <c r="J15" s="103">
        <f>'20.2'!M20/1000</f>
        <v>0</v>
      </c>
      <c r="K15" s="103">
        <f>I15+J15</f>
        <v>1.5599009683902443</v>
      </c>
      <c r="L15" s="102"/>
      <c r="M15" s="105">
        <f>K15-L15</f>
        <v>1.5599009683902443</v>
      </c>
      <c r="N15" s="102"/>
      <c r="O15" s="104">
        <f>H15-N15</f>
        <v>1.0344060436799998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dATfqxZuTWqmjUUn7fdGDccN9EaRJjmnJvaY1K49CnxgRG2tXzfaegaU2JtizazdDIBqhx4uHqHsTWXv0IFA5A==" saltValue="nQ2KG2qyLKHfIz5FWLCUY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I0D7FzyoNH27YZU/E2oFpBgFGvnKa3YDgroNI2GHG2eWYO0IRiihuz7VdqgYBQzyqnIl5MzFNdfoJuI1M2Ockw==" saltValue="ukrLcayvk4YVVVeHfdEJf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2026-05-13T14:22:33Z</dcterms:modified>
</cp:coreProperties>
</file>